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dryashova\Desktop\статья ПЕМ\медицинская иммунология\"/>
    </mc:Choice>
  </mc:AlternateContent>
  <bookViews>
    <workbookView xWindow="0" yWindow="0" windowWidth="19170" windowHeight="11520" activeTab="1"/>
  </bookViews>
  <sheets>
    <sheet name="Рисунок 3" sheetId="5" r:id="rId1"/>
    <sheet name="Рисунок 2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3" i="5"/>
</calcChain>
</file>

<file path=xl/sharedStrings.xml><?xml version="1.0" encoding="utf-8"?>
<sst xmlns="http://schemas.openxmlformats.org/spreadsheetml/2006/main" count="13" uniqueCount="13">
  <si>
    <t>ОП1</t>
  </si>
  <si>
    <t>ОП2</t>
  </si>
  <si>
    <t>75 нг/мл</t>
  </si>
  <si>
    <t>100 нг/мл</t>
  </si>
  <si>
    <t>200 нг/мл</t>
  </si>
  <si>
    <t>300 нг/мл</t>
  </si>
  <si>
    <t>500 нг/мл</t>
  </si>
  <si>
    <t>1000 нг/мл</t>
  </si>
  <si>
    <t>ОП среднее</t>
  </si>
  <si>
    <t>Рисунок 3</t>
  </si>
  <si>
    <t>Концентрация Nabмг/мл</t>
  </si>
  <si>
    <t>ИП 
Метод 1</t>
  </si>
  <si>
    <t xml:space="preserve">ИП 
Метод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</si>
</sst>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1" fillId="2" borderId="0" xfId="0" applyFont="1" applyFill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'Рисунок 3'!$G$3:$G$8</c:f>
              <c:numCache>
                <c:formatCode>General</c:formatCode>
                <c:ptCount val="6"/>
                <c:pt idx="0">
                  <c:v>75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500</c:v>
                </c:pt>
                <c:pt idx="5">
                  <c:v>1000</c:v>
                </c:pt>
              </c:numCache>
            </c:numRef>
          </c:xVal>
          <c:yVal>
            <c:numRef>
              <c:f>'Рисунок 3'!$H$3:$H$8</c:f>
              <c:numCache>
                <c:formatCode>0.000</c:formatCode>
                <c:ptCount val="6"/>
                <c:pt idx="0">
                  <c:v>1.46875</c:v>
                </c:pt>
                <c:pt idx="1">
                  <c:v>1.3051999999999999</c:v>
                </c:pt>
                <c:pt idx="2">
                  <c:v>1.0093000000000001</c:v>
                </c:pt>
                <c:pt idx="3">
                  <c:v>0.77875000000000005</c:v>
                </c:pt>
                <c:pt idx="4">
                  <c:v>0.62585000000000002</c:v>
                </c:pt>
                <c:pt idx="5">
                  <c:v>0.48775000000000002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648496"/>
        <c:axId val="173641440"/>
      </c:scatterChart>
      <c:valAx>
        <c:axId val="173648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антитела</a:t>
                </a:r>
                <a:r>
                  <a:rPr lang="ru-RU" baseline="0"/>
                  <a:t> к пембролизумабу, нг/мл</a:t>
                </a:r>
                <a:endParaRPr lang="en-US" baseline="0"/>
              </a:p>
              <a:p>
                <a:pPr>
                  <a:defRPr/>
                </a:pPr>
                <a:r>
                  <a:rPr lang="en-US" baseline="0"/>
                  <a:t>antibody to pembrolizumab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3641440"/>
        <c:crosses val="autoZero"/>
        <c:crossBetween val="midCat"/>
      </c:valAx>
      <c:valAx>
        <c:axId val="17364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ОП</a:t>
                </a:r>
                <a:r>
                  <a:rPr lang="en-US"/>
                  <a:t>,</a:t>
                </a:r>
                <a:r>
                  <a:rPr lang="ru-RU"/>
                  <a:t> </a:t>
                </a:r>
                <a:r>
                  <a:rPr lang="en-US"/>
                  <a:t>OD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3648496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Методика 1/Method 1</c:v>
          </c:tx>
          <c:spPr>
            <a:solidFill>
              <a:schemeClr val="bg2">
                <a:lumMod val="50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numRef>
              <c:f>'Рисунок 2'!$B$6:$B$9</c:f>
              <c:numCache>
                <c:formatCode>General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</c:numCache>
            </c:numRef>
          </c:cat>
          <c:val>
            <c:numRef>
              <c:f>'Рисунок 2'!$C$6:$C$9</c:f>
              <c:numCache>
                <c:formatCode>General</c:formatCode>
                <c:ptCount val="4"/>
                <c:pt idx="0">
                  <c:v>1.1100000000000001</c:v>
                </c:pt>
                <c:pt idx="1">
                  <c:v>1.03</c:v>
                </c:pt>
                <c:pt idx="2">
                  <c:v>1.07</c:v>
                </c:pt>
                <c:pt idx="3">
                  <c:v>0.83</c:v>
                </c:pt>
              </c:numCache>
            </c:numRef>
          </c:val>
        </c:ser>
        <c:ser>
          <c:idx val="1"/>
          <c:order val="1"/>
          <c:tx>
            <c:v>Методика 2/Method 2 (ACE)</c:v>
          </c:tx>
          <c:spPr>
            <a:solidFill>
              <a:sysClr val="window" lastClr="FFFFFF"/>
            </a:solidFill>
            <a:ln w="28575">
              <a:solidFill>
                <a:schemeClr val="tx1"/>
              </a:solidFill>
            </a:ln>
            <a:effectLst/>
          </c:spPr>
          <c:invertIfNegative val="0"/>
          <c:cat>
            <c:numRef>
              <c:f>'Рисунок 2'!$B$6:$B$9</c:f>
              <c:numCache>
                <c:formatCode>General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</c:numCache>
            </c:numRef>
          </c:cat>
          <c:val>
            <c:numRef>
              <c:f>'Рисунок 2'!$D$6:$D$9</c:f>
              <c:numCache>
                <c:formatCode>General</c:formatCode>
                <c:ptCount val="4"/>
                <c:pt idx="0">
                  <c:v>0.84</c:v>
                </c:pt>
                <c:pt idx="1">
                  <c:v>0.51</c:v>
                </c:pt>
                <c:pt idx="2">
                  <c:v>0.41</c:v>
                </c:pt>
                <c:pt idx="3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6216768"/>
        <c:axId val="516222648"/>
      </c:barChart>
      <c:catAx>
        <c:axId val="516216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НАТ, нг/мл</a:t>
                </a:r>
              </a:p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Nab</a:t>
                </a:r>
                <a:r>
                  <a:rPr lang="ru-RU" sz="1200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,</a:t>
                </a:r>
                <a:r>
                  <a:rPr lang="ru-RU" sz="12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200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ng/ml</a:t>
                </a:r>
                <a:endParaRPr lang="ru-RU" sz="1200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516222648"/>
        <c:crosses val="autoZero"/>
        <c:auto val="1"/>
        <c:lblAlgn val="ctr"/>
        <c:lblOffset val="100"/>
        <c:noMultiLvlLbl val="0"/>
      </c:catAx>
      <c:valAx>
        <c:axId val="516222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200" b="1">
                    <a:solidFill>
                      <a:schemeClr val="tx1"/>
                    </a:solidFill>
                  </a:rPr>
                  <a:t>ИП/</a:t>
                </a:r>
                <a:r>
                  <a:rPr lang="en-US" sz="1200" b="1">
                    <a:solidFill>
                      <a:schemeClr val="tx1"/>
                    </a:solidFill>
                  </a:rPr>
                  <a:t>IP</a:t>
                </a:r>
                <a:endParaRPr lang="ru-RU" sz="1200" b="1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516216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10</xdr:row>
      <xdr:rowOff>142874</xdr:rowOff>
    </xdr:from>
    <xdr:to>
      <xdr:col>7</xdr:col>
      <xdr:colOff>438150</xdr:colOff>
      <xdr:row>23</xdr:row>
      <xdr:rowOff>4761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2</xdr:row>
      <xdr:rowOff>28575</xdr:rowOff>
    </xdr:from>
    <xdr:to>
      <xdr:col>13</xdr:col>
      <xdr:colOff>0</xdr:colOff>
      <xdr:row>13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workbookViewId="0">
      <selection activeCell="N24" sqref="N24"/>
    </sheetView>
  </sheetViews>
  <sheetFormatPr defaultRowHeight="15" x14ac:dyDescent="0.25"/>
  <cols>
    <col min="2" max="2" width="15.42578125" customWidth="1"/>
  </cols>
  <sheetData>
    <row r="1" spans="2:14" x14ac:dyDescent="0.25">
      <c r="B1" s="4" t="s">
        <v>9</v>
      </c>
      <c r="C1" s="3"/>
      <c r="D1" s="3"/>
      <c r="E1" s="3"/>
      <c r="F1" s="3"/>
      <c r="G1" s="3"/>
    </row>
    <row r="2" spans="2:14" x14ac:dyDescent="0.25">
      <c r="C2" t="s">
        <v>0</v>
      </c>
      <c r="D2" t="s">
        <v>1</v>
      </c>
      <c r="E2" t="s">
        <v>8</v>
      </c>
    </row>
    <row r="3" spans="2:14" x14ac:dyDescent="0.25">
      <c r="B3" t="s">
        <v>2</v>
      </c>
      <c r="C3">
        <v>1.5477000000000001</v>
      </c>
      <c r="D3">
        <v>1.3897999999999999</v>
      </c>
      <c r="E3" s="1">
        <f>AVERAGE(C3:D3)</f>
        <v>1.46875</v>
      </c>
      <c r="G3">
        <v>75</v>
      </c>
      <c r="H3" s="1">
        <v>1.46875</v>
      </c>
      <c r="I3">
        <v>75</v>
      </c>
    </row>
    <row r="4" spans="2:14" x14ac:dyDescent="0.25">
      <c r="B4" t="s">
        <v>3</v>
      </c>
      <c r="C4">
        <v>1.3758999999999999</v>
      </c>
      <c r="D4">
        <v>1.2344999999999999</v>
      </c>
      <c r="E4" s="1">
        <f t="shared" ref="E4" si="0">AVERAGE(C4:D4)</f>
        <v>1.3051999999999999</v>
      </c>
      <c r="G4">
        <v>100</v>
      </c>
      <c r="H4" s="1">
        <v>1.3051999999999999</v>
      </c>
      <c r="I4">
        <v>100</v>
      </c>
      <c r="N4" s="2"/>
    </row>
    <row r="5" spans="2:14" x14ac:dyDescent="0.25">
      <c r="B5" t="s">
        <v>4</v>
      </c>
      <c r="C5">
        <v>0.92179999999999995</v>
      </c>
      <c r="D5">
        <v>1.0968</v>
      </c>
      <c r="E5" s="1">
        <f>AVERAGE(C5:D5)</f>
        <v>1.0093000000000001</v>
      </c>
      <c r="G5">
        <v>200</v>
      </c>
      <c r="H5" s="1">
        <v>1.0093000000000001</v>
      </c>
      <c r="I5">
        <v>200</v>
      </c>
    </row>
    <row r="6" spans="2:14" x14ac:dyDescent="0.25">
      <c r="B6" t="s">
        <v>5</v>
      </c>
      <c r="C6">
        <v>0.80469999999999997</v>
      </c>
      <c r="D6">
        <v>0.75280000000000002</v>
      </c>
      <c r="E6" s="1">
        <f>AVERAGE(C6:D6)</f>
        <v>0.77875000000000005</v>
      </c>
      <c r="G6">
        <v>300</v>
      </c>
      <c r="H6" s="1">
        <v>0.77875000000000005</v>
      </c>
      <c r="I6">
        <v>300</v>
      </c>
      <c r="M6" s="2"/>
    </row>
    <row r="7" spans="2:14" x14ac:dyDescent="0.25">
      <c r="B7" t="s">
        <v>6</v>
      </c>
      <c r="C7">
        <v>0.62050000000000005</v>
      </c>
      <c r="D7">
        <v>0.63119999999999998</v>
      </c>
      <c r="E7" s="1">
        <f>AVERAGE(C7:D7)</f>
        <v>0.62585000000000002</v>
      </c>
      <c r="G7">
        <v>500</v>
      </c>
      <c r="H7" s="1">
        <v>0.62585000000000002</v>
      </c>
      <c r="I7">
        <v>500</v>
      </c>
    </row>
    <row r="8" spans="2:14" x14ac:dyDescent="0.25">
      <c r="B8" t="s">
        <v>7</v>
      </c>
      <c r="C8">
        <v>0.47060000000000002</v>
      </c>
      <c r="D8">
        <v>0.50490000000000002</v>
      </c>
      <c r="E8" s="1">
        <f>AVERAGE(C8:D8)</f>
        <v>0.48775000000000002</v>
      </c>
      <c r="G8">
        <v>1000</v>
      </c>
      <c r="H8" s="1">
        <v>0.48775000000000002</v>
      </c>
      <c r="I8">
        <v>1000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9"/>
  <sheetViews>
    <sheetView tabSelected="1" workbookViewId="0">
      <selection activeCell="I21" sqref="I21"/>
    </sheetView>
  </sheetViews>
  <sheetFormatPr defaultRowHeight="15" x14ac:dyDescent="0.25"/>
  <cols>
    <col min="2" max="2" width="16" customWidth="1"/>
  </cols>
  <sheetData>
    <row r="4" spans="2:4" ht="33.75" customHeight="1" x14ac:dyDescent="0.25"/>
    <row r="5" spans="2:4" ht="45" x14ac:dyDescent="0.25">
      <c r="B5" s="5" t="s">
        <v>10</v>
      </c>
      <c r="C5" s="5" t="s">
        <v>11</v>
      </c>
      <c r="D5" s="5" t="s">
        <v>12</v>
      </c>
    </row>
    <row r="6" spans="2:4" x14ac:dyDescent="0.25">
      <c r="B6">
        <v>100</v>
      </c>
      <c r="C6">
        <v>1.1100000000000001</v>
      </c>
      <c r="D6">
        <v>0.84</v>
      </c>
    </row>
    <row r="7" spans="2:4" x14ac:dyDescent="0.25">
      <c r="B7">
        <v>250</v>
      </c>
      <c r="C7">
        <v>1.03</v>
      </c>
      <c r="D7">
        <v>0.51</v>
      </c>
    </row>
    <row r="8" spans="2:4" x14ac:dyDescent="0.25">
      <c r="B8">
        <v>500</v>
      </c>
      <c r="C8">
        <v>1.07</v>
      </c>
      <c r="D8">
        <v>0.41</v>
      </c>
    </row>
    <row r="9" spans="2:4" x14ac:dyDescent="0.25">
      <c r="B9">
        <v>1000</v>
      </c>
      <c r="C9">
        <v>0.83</v>
      </c>
      <c r="D9">
        <v>0.3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Рисунок 3</vt:lpstr>
      <vt:lpstr>Рисунок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Кудряшова</dc:creator>
  <cp:lastModifiedBy>Александра Кудряшова</cp:lastModifiedBy>
  <dcterms:created xsi:type="dcterms:W3CDTF">2024-01-29T12:23:46Z</dcterms:created>
  <dcterms:modified xsi:type="dcterms:W3CDTF">2025-03-11T13:06:45Z</dcterms:modified>
</cp:coreProperties>
</file>